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440" windowHeight="11835"/>
  </bookViews>
  <sheets>
    <sheet name="Lapas1" sheetId="1" r:id="rId1"/>
  </sheets>
  <calcPr calcId="145621"/>
</workbook>
</file>

<file path=xl/calcChain.xml><?xml version="1.0" encoding="utf-8"?>
<calcChain xmlns="http://schemas.openxmlformats.org/spreadsheetml/2006/main">
  <c r="B28" i="1" l="1"/>
  <c r="B19" i="1"/>
  <c r="B18" i="1" s="1"/>
  <c r="D19" i="1"/>
  <c r="D18" i="1" s="1"/>
  <c r="E19" i="1"/>
  <c r="E18" i="1" s="1"/>
  <c r="E17" i="1" s="1"/>
  <c r="F19" i="1"/>
  <c r="F18" i="1" s="1"/>
  <c r="D28" i="1"/>
  <c r="E28" i="1"/>
  <c r="F28" i="1"/>
  <c r="C28" i="1"/>
  <c r="C19" i="1"/>
  <c r="C18" i="1" s="1"/>
  <c r="D17" i="1" l="1"/>
  <c r="F17" i="1"/>
  <c r="C17" i="1"/>
</calcChain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<sst xmlns="http://schemas.openxmlformats.org/spreadsheetml/2006/main" count="32" uniqueCount="32">
  <si>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</si>
  <si>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</si>
  <si>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</si>
  <si>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1.1.1. iš jų darbo užmokesčiui</t>
  </si>
  <si>
    <t>1.2. Turtui įsigyti ir finansiniams įsipareigojimams vykdyti</t>
  </si>
  <si>
    <t>2.   Finansavimo šaltiniai:</t>
  </si>
  <si>
    <t>2.1. Savivaldybės biudžetas:</t>
  </si>
  <si>
    <t xml:space="preserve">2.1.1. Valstybės biudžeto specialioji tikslinė dotacija </t>
  </si>
  <si>
    <t>iš jos: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</si>
  <si>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</si>
  <si>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</si>
  <si>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</si>
  <si>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2.1.2. Savivaldybės pajamos iš surenkamų mokesčių</t>
  </si>
  <si>
    <t>2.1.3. Aplinkos apsaugos rėmimo specialiosios programos lėšos</t>
  </si>
  <si>
    <t xml:space="preserve">2.1.4. Specialiosios programos lėšos (iš pajamų už suteiktas paslaugas)    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</si>
  <si>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</si>
  <si>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PATVIRTINTA</t>
  </si>
  <si>
    <t>Rokiškio rajono savivaldybės tarybos</t>
  </si>
  <si>
    <t>tūkst.Eur</t>
  </si>
  <si>
    <t>2 lentelė</t>
  </si>
  <si>
    <t>2021 m. asignavimų projektas</t>
  </si>
  <si>
    <t>2022 m. asignavimų projektas</t>
  </si>
  <si>
    <t>LĖŠŲ POREIKIS (ASIGNAVIMAI) IR NUMATOMI FINANSAVIMO ŠALTINIAI</t>
  </si>
  <si>
    <t>2.1.1.5. Tikslinės valstybės biudžeto lėšos</t>
  </si>
  <si>
    <t>2020 m. asignavimai</t>
  </si>
  <si>
    <t>2023 m. asignavimų projektas</t>
  </si>
  <si>
    <t>2.2.1. Valstybės biudžeto lėšos</t>
  </si>
  <si>
    <t>2.2.2. ES lėšos</t>
  </si>
  <si>
    <t>2.2.3. Kitos lėšos</t>
  </si>
  <si>
    <t>2021-2023 METŲ PROGRAMŲ</t>
  </si>
  <si>
    <t>2021 m. patvirtinta taryboje</t>
  </si>
  <si>
    <t>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</si>
</sst>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charset val="186"/>
    </font>
    <font>
      <sz val="11"/>
      <color theme="1"/>
      <name val="Calibri"/>
      <family val="2"/>
      <scheme val="minor"/>
    </font>
    <font>
      <sz val="8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u/>
      <sz val="10"/>
      <color theme="10"/>
      <name val="Arial"/>
      <family val="2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7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7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2" borderId="7" applyNumberFormat="0" applyAlignment="0" applyProtection="0"/>
    <xf numFmtId="0" fontId="16" fillId="23" borderId="8" applyNumberFormat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9" borderId="7" applyNumberFormat="0" applyAlignment="0" applyProtection="0"/>
    <xf numFmtId="0" fontId="28" fillId="0" borderId="0" applyNumberFormat="0" applyFill="0" applyBorder="0" applyAlignment="0" applyProtection="0"/>
    <xf numFmtId="0" fontId="25" fillId="22" borderId="9" applyNumberFormat="0" applyAlignment="0" applyProtection="0"/>
    <xf numFmtId="0" fontId="22" fillId="9" borderId="7" applyNumberFormat="0" applyAlignment="0" applyProtection="0"/>
    <xf numFmtId="0" fontId="23" fillId="0" borderId="10" applyNumberFormat="0" applyFill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" fillId="0" borderId="0"/>
    <xf numFmtId="0" fontId="11" fillId="25" borderId="11" applyNumberFormat="0" applyFont="0" applyAlignment="0" applyProtection="0"/>
    <xf numFmtId="0" fontId="25" fillId="22" borderId="9" applyNumberFormat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1" fillId="25" borderId="11" applyNumberFormat="0" applyFont="0" applyAlignment="0" applyProtection="0"/>
    <xf numFmtId="0" fontId="26" fillId="0" borderId="0" applyNumberFormat="0" applyFill="0" applyBorder="0" applyAlignment="0" applyProtection="0"/>
    <xf numFmtId="0" fontId="15" fillId="22" borderId="7" applyNumberFormat="0" applyAlignment="0" applyProtection="0"/>
    <xf numFmtId="0" fontId="27" fillId="0" borderId="12" applyNumberFormat="0" applyFill="0" applyAlignment="0" applyProtection="0"/>
    <xf numFmtId="0" fontId="23" fillId="0" borderId="10" applyNumberFormat="0" applyFill="0" applyAlignment="0" applyProtection="0"/>
    <xf numFmtId="0" fontId="16" fillId="23" borderId="8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29" fillId="0" borderId="0"/>
  </cellStyleXfs>
  <cellXfs count="51">
    <xf numFmtId="0" fontId="0" fillId="0" borderId="0" xfId="0"/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4" fillId="0" borderId="0" xfId="0" applyNumberFormat="1" applyFont="1"/>
    <xf numFmtId="0" fontId="4" fillId="0" borderId="2" xfId="0" applyFont="1" applyFill="1" applyBorder="1" applyAlignment="1">
      <alignment vertical="top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6" fillId="26" borderId="2" xfId="0" applyNumberFormat="1" applyFont="1" applyFill="1" applyBorder="1" applyAlignment="1">
      <alignment horizontal="center" vertical="center" wrapText="1"/>
    </xf>
    <xf numFmtId="2" fontId="3" fillId="26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9" fillId="27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vertical="top" wrapText="1"/>
    </xf>
    <xf numFmtId="2" fontId="6" fillId="28" borderId="2" xfId="0" applyNumberFormat="1" applyFont="1" applyFill="1" applyBorder="1" applyAlignment="1">
      <alignment horizontal="center" vertical="center" wrapText="1"/>
    </xf>
    <xf numFmtId="2" fontId="3" fillId="28" borderId="2" xfId="0" applyNumberFormat="1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left" vertical="center" wrapText="1"/>
    </xf>
    <xf numFmtId="2" fontId="3" fillId="28" borderId="2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5" fillId="27" borderId="2" xfId="0" applyNumberFormat="1" applyFont="1" applyFill="1" applyBorder="1" applyAlignment="1">
      <alignment horizontal="center" vertical="center" wrapText="1"/>
    </xf>
    <xf numFmtId="2" fontId="7" fillId="27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2" fontId="4" fillId="27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right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89">
    <cellStyle name="1 antraštė 2" xfId="4"/>
    <cellStyle name="2 antraštė 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– paryškinimas 1 2" xfId="12"/>
    <cellStyle name="20% – paryškinimas 2 2" xfId="13"/>
    <cellStyle name="20% – paryškinimas 3 2" xfId="14"/>
    <cellStyle name="20% – paryškinimas 4 2" xfId="15"/>
    <cellStyle name="20% – paryškinimas 5 2" xfId="16"/>
    <cellStyle name="20% – paryškinimas 6 2" xfId="17"/>
    <cellStyle name="3 antraštė 2" xfId="18"/>
    <cellStyle name="4 antraštė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– paryškinimas 1 2" xfId="26"/>
    <cellStyle name="40% – paryškinimas 2 2" xfId="27"/>
    <cellStyle name="40% – paryškinimas 3 2" xfId="28"/>
    <cellStyle name="40% – paryškinimas 4 2" xfId="29"/>
    <cellStyle name="40% – paryškinimas 5 2" xfId="30"/>
    <cellStyle name="40% – paryškinimas 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– paryškinimas 1 2" xfId="38"/>
    <cellStyle name="60% – paryškinimas 2 2" xfId="39"/>
    <cellStyle name="60% – paryškinimas 3 2" xfId="40"/>
    <cellStyle name="60% – paryškinimas 4 2" xfId="41"/>
    <cellStyle name="60% – paryškinimas 5 2" xfId="42"/>
    <cellStyle name="60% – paryškinimas 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Aiškinamasis tekstas 2" xfId="50"/>
    <cellStyle name="Bad" xfId="51"/>
    <cellStyle name="Blogas 2" xfId="52"/>
    <cellStyle name="Calculation" xfId="53"/>
    <cellStyle name="Check Cell" xfId="54"/>
    <cellStyle name="Explanatory Text" xfId="55"/>
    <cellStyle name="Geras 2" xfId="56"/>
    <cellStyle name="Good" xfId="57"/>
    <cellStyle name="Heading 1" xfId="58"/>
    <cellStyle name="Heading 2" xfId="59"/>
    <cellStyle name="Heading 3" xfId="60"/>
    <cellStyle name="Heading 4" xfId="61"/>
    <cellStyle name="Hipersaitas" xfId="1" builtinId="8"/>
    <cellStyle name="Input" xfId="62"/>
    <cellStyle name="Įprastas" xfId="0" builtinId="0"/>
    <cellStyle name="Įspėjimo tekstas 2" xfId="63"/>
    <cellStyle name="Išvestis 2" xfId="64"/>
    <cellStyle name="Įvestis 2" xfId="65"/>
    <cellStyle name="Linked Cell" xfId="66"/>
    <cellStyle name="Neutral" xfId="67"/>
    <cellStyle name="Neutralus 2" xfId="68"/>
    <cellStyle name="Normal_Sheet1" xfId="69"/>
    <cellStyle name="Note" xfId="70"/>
    <cellStyle name="Output" xfId="71"/>
    <cellStyle name="Paprastas 2" xfId="88"/>
    <cellStyle name="Paprastas 3" xfId="87"/>
    <cellStyle name="Paprastas 4" xfId="3"/>
    <cellStyle name="Paprastas 5" xfId="2"/>
    <cellStyle name="Paryškinimas 1 2" xfId="72"/>
    <cellStyle name="Paryškinimas 2 2" xfId="73"/>
    <cellStyle name="Paryškinimas 3 2" xfId="74"/>
    <cellStyle name="Paryškinimas 4 2" xfId="75"/>
    <cellStyle name="Paryškinimas 5 2" xfId="76"/>
    <cellStyle name="Paryškinimas 6 2" xfId="77"/>
    <cellStyle name="Pastaba 2" xfId="78"/>
    <cellStyle name="Pavadinimas 2" xfId="79"/>
    <cellStyle name="Skaičiavimas 2" xfId="80"/>
    <cellStyle name="Suma 2" xfId="81"/>
    <cellStyle name="Susietas langelis 2" xfId="82"/>
    <cellStyle name="Tikrinimo langelis 2" xfId="83"/>
    <cellStyle name="Title" xfId="84"/>
    <cellStyle name="Total" xfId="85"/>
    <cellStyle name="Warning Text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zoomScaleNormal="100" zoomScaleSheetLayoutView="100" workbookViewId="0">
      <selection activeCell="J14" sqref="J14"/>
    </sheetView>
  </sheetViews>
  <sheetFormatPr defaultRowHeight="12.75" x14ac:dyDescent="0.2"/>
  <cols>
    <col min="1" max="1" width="22.28515625" style="1" customWidth="1"/>
    <col min="2" max="2" width="12.1406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x14ac:dyDescent="0.2">
      <c r="D1" s="21" t="s">
        <v>16</v>
      </c>
      <c r="E1" s="21"/>
      <c r="F1" s="21"/>
    </row>
    <row r="2" spans="1:6" x14ac:dyDescent="0.2">
      <c r="D2" s="21" t="s">
        <v>17</v>
      </c>
      <c r="E2" s="21"/>
      <c r="F2" s="21"/>
    </row>
    <row r="3" spans="1:6" x14ac:dyDescent="0.2">
      <c r="D3" s="21" t="s">
        <v>31</v>
      </c>
      <c r="E3" s="21"/>
      <c r="F3" s="21"/>
    </row>
    <row r="4" spans="1:6" ht="27.75" customHeight="1" x14ac:dyDescent="0.2">
      <c r="A4" s="43" t="s">
        <v>29</v>
      </c>
      <c r="B4" s="44"/>
      <c r="C4" s="44"/>
      <c r="D4" s="44"/>
      <c r="E4" s="44"/>
      <c r="F4" s="44"/>
    </row>
    <row r="5" spans="1:6" x14ac:dyDescent="0.2">
      <c r="A5" s="44" t="s">
        <v>22</v>
      </c>
      <c r="B5" s="44"/>
      <c r="C5" s="44"/>
      <c r="D5" s="44"/>
      <c r="E5" s="44"/>
      <c r="F5" s="44"/>
    </row>
    <row r="6" spans="1:6" x14ac:dyDescent="0.2">
      <c r="F6" s="1" t="s">
        <v>19</v>
      </c>
    </row>
    <row r="7" spans="1:6" ht="13.5" thickBot="1" x14ac:dyDescent="0.25">
      <c r="A7" s="45" t="s">
        <v>18</v>
      </c>
      <c r="B7" s="45"/>
      <c r="C7" s="45"/>
      <c r="D7" s="45"/>
      <c r="E7" s="45"/>
      <c r="F7" s="45"/>
    </row>
    <row r="8" spans="1:6" x14ac:dyDescent="0.2">
      <c r="A8" s="46" t="s">
        <v>0</v>
      </c>
      <c r="B8" s="48" t="s">
        <v>24</v>
      </c>
      <c r="C8" s="49" t="s">
        <v>20</v>
      </c>
      <c r="D8" s="50" t="s">
        <v>30</v>
      </c>
      <c r="E8" s="48" t="s">
        <v>21</v>
      </c>
      <c r="F8" s="48" t="s">
        <v>25</v>
      </c>
    </row>
    <row r="9" spans="1:6" x14ac:dyDescent="0.2">
      <c r="A9" s="47"/>
      <c r="B9" s="48"/>
      <c r="C9" s="49"/>
      <c r="D9" s="50"/>
      <c r="E9" s="48"/>
      <c r="F9" s="48"/>
    </row>
    <row r="10" spans="1:6" x14ac:dyDescent="0.2">
      <c r="A10" s="47"/>
      <c r="B10" s="48"/>
      <c r="C10" s="49"/>
      <c r="D10" s="50"/>
      <c r="E10" s="48"/>
      <c r="F10" s="48"/>
    </row>
    <row r="11" spans="1:6" x14ac:dyDescent="0.2">
      <c r="A11" s="47"/>
      <c r="B11" s="48"/>
      <c r="C11" s="49"/>
      <c r="D11" s="50"/>
      <c r="E11" s="48"/>
      <c r="F11" s="48"/>
    </row>
    <row r="12" spans="1:6" ht="26.25" customHeight="1" x14ac:dyDescent="0.2">
      <c r="A12" s="2" t="s">
        <v>1</v>
      </c>
      <c r="B12" s="17">
        <v>48937.599999999999</v>
      </c>
      <c r="C12" s="9">
        <v>45669.27</v>
      </c>
      <c r="D12" s="17">
        <v>51654.63</v>
      </c>
      <c r="E12" s="9">
        <v>45462.98</v>
      </c>
      <c r="F12" s="9">
        <v>43925.88</v>
      </c>
    </row>
    <row r="13" spans="1:6" ht="20.25" customHeight="1" x14ac:dyDescent="0.2">
      <c r="A13" s="26" t="s">
        <v>2</v>
      </c>
      <c r="B13" s="27">
        <v>44810.02</v>
      </c>
      <c r="C13" s="28">
        <v>45540.53</v>
      </c>
      <c r="D13" s="27">
        <v>49565.26</v>
      </c>
      <c r="E13" s="28"/>
      <c r="F13" s="28"/>
    </row>
    <row r="14" spans="1:6" x14ac:dyDescent="0.2">
      <c r="A14" s="40" t="s">
        <v>3</v>
      </c>
      <c r="B14" s="41">
        <v>21210.93</v>
      </c>
      <c r="C14" s="42">
        <v>21943.14</v>
      </c>
      <c r="D14" s="42">
        <v>22670.26</v>
      </c>
      <c r="E14" s="39"/>
      <c r="F14" s="39"/>
    </row>
    <row r="15" spans="1:6" x14ac:dyDescent="0.2">
      <c r="A15" s="40"/>
      <c r="B15" s="41"/>
      <c r="C15" s="42"/>
      <c r="D15" s="42"/>
      <c r="E15" s="39"/>
      <c r="F15" s="39"/>
    </row>
    <row r="16" spans="1:6" ht="44.25" customHeight="1" x14ac:dyDescent="0.2">
      <c r="A16" s="3" t="s">
        <v>4</v>
      </c>
      <c r="B16" s="24">
        <v>4127.59</v>
      </c>
      <c r="C16" s="19">
        <v>128.74</v>
      </c>
      <c r="D16" s="22">
        <v>2089.36</v>
      </c>
      <c r="E16" s="10"/>
      <c r="F16" s="10"/>
    </row>
    <row r="17" spans="1:6" ht="18.75" customHeight="1" x14ac:dyDescent="0.2">
      <c r="A17" s="5" t="s">
        <v>5</v>
      </c>
      <c r="B17" s="18">
        <v>48937.599999999999</v>
      </c>
      <c r="C17" s="9">
        <f>SUM(C18, C28)</f>
        <v>45669.27</v>
      </c>
      <c r="D17" s="9">
        <f>SUM(D18, D28)</f>
        <v>51654.630000000005</v>
      </c>
      <c r="E17" s="9">
        <f>SUM(E18, E28)</f>
        <v>45462.979999999996</v>
      </c>
      <c r="F17" s="9">
        <f t="shared" ref="F17" si="0">SUM(F18, F28)</f>
        <v>43925.880000000005</v>
      </c>
    </row>
    <row r="18" spans="1:6" ht="25.5" x14ac:dyDescent="0.2">
      <c r="A18" s="29" t="s">
        <v>6</v>
      </c>
      <c r="B18" s="28">
        <f>SUM(B19, B24:B27)</f>
        <v>37472.339999999997</v>
      </c>
      <c r="C18" s="30">
        <f>SUM(C19, C24:C27)</f>
        <v>33986.68</v>
      </c>
      <c r="D18" s="30">
        <f>SUM(D19, D24:D27)</f>
        <v>38604.090000000004</v>
      </c>
      <c r="E18" s="30">
        <f t="shared" ref="E18:F18" si="1">SUM(E19, E24:E27)</f>
        <v>34637.049999999996</v>
      </c>
      <c r="F18" s="30">
        <f t="shared" si="1"/>
        <v>35425</v>
      </c>
    </row>
    <row r="19" spans="1:6" ht="25.5" x14ac:dyDescent="0.2">
      <c r="A19" s="6" t="s">
        <v>7</v>
      </c>
      <c r="B19" s="25">
        <f>SUM(B21:B23)</f>
        <v>11057.029999999999</v>
      </c>
      <c r="C19" s="16">
        <f>SUM(C21:C23)</f>
        <v>11345.49</v>
      </c>
      <c r="D19" s="16">
        <f t="shared" ref="D19:F19" si="2">SUM(D21:D23)</f>
        <v>12335.44</v>
      </c>
      <c r="E19" s="16">
        <f t="shared" si="2"/>
        <v>11452.3</v>
      </c>
      <c r="F19" s="16">
        <f t="shared" si="2"/>
        <v>11806</v>
      </c>
    </row>
    <row r="20" spans="1:6" x14ac:dyDescent="0.2">
      <c r="A20" s="6" t="s">
        <v>8</v>
      </c>
      <c r="B20" s="24"/>
      <c r="C20" s="11"/>
      <c r="D20" s="33"/>
      <c r="E20" s="20"/>
      <c r="F20" s="20"/>
    </row>
    <row r="21" spans="1:6" ht="51" x14ac:dyDescent="0.2">
      <c r="A21" s="7" t="s">
        <v>9</v>
      </c>
      <c r="B21" s="24">
        <v>4162.53</v>
      </c>
      <c r="C21" s="11">
        <v>3908.69</v>
      </c>
      <c r="D21" s="38">
        <v>4870.6400000000003</v>
      </c>
      <c r="E21" s="16">
        <v>4021.3</v>
      </c>
      <c r="F21" s="25">
        <v>4172</v>
      </c>
    </row>
    <row r="22" spans="1:6" ht="25.5" x14ac:dyDescent="0.2">
      <c r="A22" s="6" t="s">
        <v>10</v>
      </c>
      <c r="B22" s="24">
        <v>6894.5</v>
      </c>
      <c r="C22" s="11">
        <v>7436.8</v>
      </c>
      <c r="D22" s="38">
        <v>7464.8</v>
      </c>
      <c r="E22" s="12">
        <v>7431</v>
      </c>
      <c r="F22" s="35">
        <v>7634</v>
      </c>
    </row>
    <row r="23" spans="1:6" ht="38.25" x14ac:dyDescent="0.2">
      <c r="A23" s="6" t="s">
        <v>11</v>
      </c>
      <c r="B23" s="24"/>
      <c r="C23" s="19"/>
      <c r="D23" s="38"/>
      <c r="E23" s="22"/>
      <c r="F23" s="34"/>
    </row>
    <row r="24" spans="1:6" ht="29.25" customHeight="1" x14ac:dyDescent="0.2">
      <c r="A24" s="6" t="s">
        <v>12</v>
      </c>
      <c r="B24" s="24">
        <v>21076.01</v>
      </c>
      <c r="C24" s="11">
        <v>21257.09</v>
      </c>
      <c r="D24" s="38">
        <v>22888.19</v>
      </c>
      <c r="E24" s="37">
        <v>21432.37</v>
      </c>
      <c r="F24" s="37">
        <v>21807.32</v>
      </c>
    </row>
    <row r="25" spans="1:6" ht="39" customHeight="1" x14ac:dyDescent="0.2">
      <c r="A25" s="4" t="s">
        <v>13</v>
      </c>
      <c r="B25" s="24">
        <v>150.72</v>
      </c>
      <c r="C25" s="12">
        <v>287</v>
      </c>
      <c r="D25" s="38">
        <v>150</v>
      </c>
      <c r="E25" s="22">
        <v>287</v>
      </c>
      <c r="F25" s="34">
        <v>287</v>
      </c>
    </row>
    <row r="26" spans="1:6" ht="39" customHeight="1" x14ac:dyDescent="0.2">
      <c r="A26" s="31" t="s">
        <v>14</v>
      </c>
      <c r="B26" s="32">
        <v>1451.18</v>
      </c>
      <c r="C26" s="33">
        <v>1097.0999999999999</v>
      </c>
      <c r="D26" s="38">
        <v>1302.6600000000001</v>
      </c>
      <c r="E26" s="15">
        <v>1465.38</v>
      </c>
      <c r="F26" s="36">
        <v>1524.68</v>
      </c>
    </row>
    <row r="27" spans="1:6" ht="39.75" customHeight="1" x14ac:dyDescent="0.2">
      <c r="A27" s="4" t="s">
        <v>23</v>
      </c>
      <c r="B27" s="24">
        <v>3737.4</v>
      </c>
      <c r="C27" s="11"/>
      <c r="D27" s="38">
        <v>1927.8</v>
      </c>
      <c r="E27" s="15"/>
      <c r="F27" s="36"/>
    </row>
    <row r="28" spans="1:6" ht="27" customHeight="1" x14ac:dyDescent="0.2">
      <c r="A28" s="26" t="s">
        <v>15</v>
      </c>
      <c r="B28" s="28">
        <f>SUM(B29:B31)</f>
        <v>11465.250000000002</v>
      </c>
      <c r="C28" s="28">
        <f>SUM(C29:C31)</f>
        <v>11682.589999999998</v>
      </c>
      <c r="D28" s="28">
        <f>SUM(D29:D31)</f>
        <v>13050.54</v>
      </c>
      <c r="E28" s="28">
        <f>SUM(E29:E31)</f>
        <v>10825.929999999998</v>
      </c>
      <c r="F28" s="28">
        <f>SUM(F29:F31)</f>
        <v>8500.880000000001</v>
      </c>
    </row>
    <row r="29" spans="1:6" ht="25.5" x14ac:dyDescent="0.2">
      <c r="A29" s="8" t="s">
        <v>26</v>
      </c>
      <c r="B29" s="24">
        <v>7904.31</v>
      </c>
      <c r="C29" s="11">
        <v>8517.3799999999992</v>
      </c>
      <c r="D29" s="38">
        <v>10554.03</v>
      </c>
      <c r="E29" s="36">
        <v>9498.08</v>
      </c>
      <c r="F29" s="36">
        <v>8069.29</v>
      </c>
    </row>
    <row r="30" spans="1:6" ht="21.75" customHeight="1" x14ac:dyDescent="0.2">
      <c r="A30" s="8" t="s">
        <v>27</v>
      </c>
      <c r="B30" s="24">
        <v>2914.34</v>
      </c>
      <c r="C30" s="11">
        <v>1551.55</v>
      </c>
      <c r="D30" s="38">
        <v>1861.14</v>
      </c>
      <c r="E30" s="36">
        <v>805.05</v>
      </c>
      <c r="F30" s="36">
        <v>79.59</v>
      </c>
    </row>
    <row r="31" spans="1:6" ht="21" customHeight="1" x14ac:dyDescent="0.2">
      <c r="A31" s="14" t="s">
        <v>28</v>
      </c>
      <c r="B31" s="24">
        <v>646.6</v>
      </c>
      <c r="C31" s="23">
        <v>1613.66</v>
      </c>
      <c r="D31" s="38">
        <v>635.37</v>
      </c>
      <c r="E31" s="37">
        <v>522.79999999999995</v>
      </c>
      <c r="F31" s="37">
        <v>352</v>
      </c>
    </row>
    <row r="32" spans="1:6" ht="17.25" customHeight="1" x14ac:dyDescent="0.2"/>
    <row r="33" spans="2:6" ht="21.75" customHeight="1" x14ac:dyDescent="0.2">
      <c r="B33" s="13"/>
      <c r="C33" s="13"/>
      <c r="D33" s="13"/>
      <c r="E33" s="13"/>
      <c r="F33" s="13"/>
    </row>
    <row r="34" spans="2:6" x14ac:dyDescent="0.2">
      <c r="D34" s="13"/>
      <c r="E34" s="13"/>
    </row>
  </sheetData>
  <mergeCells count="15">
    <mergeCell ref="A4:F4"/>
    <mergeCell ref="A5:F5"/>
    <mergeCell ref="A7:F7"/>
    <mergeCell ref="A8:A11"/>
    <mergeCell ref="B8:B11"/>
    <mergeCell ref="C8:C11"/>
    <mergeCell ref="D8:D11"/>
    <mergeCell ref="E8:E11"/>
    <mergeCell ref="F8:F11"/>
    <mergeCell ref="E14:E15"/>
    <mergeCell ref="F14:F15"/>
    <mergeCell ref="A14:A15"/>
    <mergeCell ref="B14:B15"/>
    <mergeCell ref="C14:C15"/>
    <mergeCell ref="D14:D1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Width="0" orientation="portrait" verticalDpi="300" r:id="rId1"/>
  <headerFooter alignWithMargins="0">
    <oddHeader>&amp;C
&amp;R2 lentelė</oddHeader>
  </headerFooter>
  <ignoredErrors>
    <ignoredError sqref="B18:B19 E18:E19 F18:F19 C18:C19 D18:D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2021-03-01T09:27:33Z</cp:lastPrinted>
  <dcterms:created xsi:type="dcterms:W3CDTF">2011-02-14T08:58:11Z</dcterms:created>
  <dcterms:modified xsi:type="dcterms:W3CDTF">2021-12-27T11:52:04Z</dcterms:modified>
</cp:coreProperties>
</file>